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 в-сессия 12.01.2024\Решение № 33 корректировка бюджета\"/>
    </mc:Choice>
  </mc:AlternateContent>
  <xr:revisionPtr revIDLastSave="0" documentId="13_ncr:1_{9440FBC8-E796-416C-A4DD-DC32B2E20EA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D8" i="1" s="1"/>
  <c r="D7" i="1" s="1"/>
  <c r="C16" i="1"/>
  <c r="C8" i="1" s="1"/>
  <c r="C7" i="1" s="1"/>
  <c r="D15" i="1"/>
  <c r="C15" i="1"/>
  <c r="D14" i="1"/>
  <c r="C14" i="1"/>
  <c r="C13" i="1"/>
  <c r="C12" i="1"/>
  <c r="D11" i="1"/>
  <c r="C11" i="1"/>
  <c r="D10" i="1"/>
  <c r="C10" i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<sst xmlns="http://schemas.openxmlformats.org/spreadsheetml/2006/main" count="38" uniqueCount="38">
  <si>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</si>
  <si>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</si>
  <si>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</si>
  <si>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</si>
  <si>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</si>
  <si>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</si>
  <si>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</si>
  <si>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</si>
  <si>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</si>
  <si>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</si>
  <si>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</si>
  <si>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</si>
  <si>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</si>
  <si>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</si>
  <si>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</si>
  <si>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</si>
  <si>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</si>
  <si>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</si>
  <si>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</si>
  <si>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</si>
  <si>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</si>
  <si>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</si>
  <si>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</si>
  <si>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</si>
  <si>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</si>
  <si>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</si>
  <si>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</si>
  <si>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</si>
  <si>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</si>
  <si>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</si>
  <si>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</si>
  <si>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</si>
  <si>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</si>
  <si>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</si>
  <si>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</si>
  <si>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</si>
  <si>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</si>
  <si>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января  2024 г. № 33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</si>
</sst>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2048480200</v>
      </c>
      <c r="D7" s="21">
        <f>D8</f>
        <v>2007957200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2048480200</v>
      </c>
      <c r="D8" s="21">
        <f>SUM(D9:D19)</f>
        <v>2007957200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</f>
        <v>112303900</v>
      </c>
      <c r="D10" s="24">
        <f>15000000</f>
        <v>15000000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</f>
        <v>12110100</v>
      </c>
      <c r="D14" s="24">
        <f>1015100+2528100+442400</f>
        <v>3985600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</f>
        <v>1459014000</v>
      </c>
      <c r="D15" s="24">
        <f>2811400+187500+2724000+2908700+1334095200+5680700+2494000+12235800+775800+63000+52859100+923700+604740+49840600+21072760</f>
        <v>1489277000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</f>
        <v>104252500</v>
      </c>
      <c r="D19" s="24">
        <f>105931900+258700</f>
        <v>106190600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29</cp:revision>
  <cp:lastPrinted>2023-12-18T09:50:07Z</cp:lastPrinted>
  <dcterms:modified xsi:type="dcterms:W3CDTF">2024-01-15T07:55:37Z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